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B45EB1FA-902E-414B-A7AC-099F47C8EF06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3" i="21"/>
  <c r="AC2" i="21"/>
  <c r="Q3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4" l="1"/>
  <c r="J36" i="24" s="1"/>
  <c r="F37" i="23"/>
  <c r="J4" i="23" s="1"/>
  <c r="J5" i="25"/>
  <c r="J36" i="25"/>
  <c r="J4" i="25"/>
  <c r="F37" i="22"/>
  <c r="J4" i="22" s="1"/>
  <c r="F37" i="21"/>
  <c r="J4" i="21" s="1"/>
  <c r="F37" i="20"/>
  <c r="J36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4" i="24" l="1"/>
  <c r="J5" i="24" s="1"/>
  <c r="J36" i="23"/>
  <c r="L36" i="25"/>
  <c r="J5" i="22"/>
  <c r="J36" i="22"/>
  <c r="J36" i="21"/>
  <c r="J5" i="23"/>
  <c r="J5" i="21"/>
  <c r="J4" i="20"/>
  <c r="J5" i="20" s="1"/>
  <c r="F37" i="19"/>
  <c r="F37" i="18"/>
  <c r="J36" i="18"/>
  <c r="J4" i="18"/>
  <c r="L36" i="24" l="1"/>
  <c r="L36" i="22"/>
  <c r="L36" i="21"/>
  <c r="L36" i="23"/>
  <c r="L36" i="20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<sst xmlns="http://schemas.openxmlformats.org/spreadsheetml/2006/main" count="301" uniqueCount="41">
  <si>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</si>
  <si>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</si>
  <si>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</si>
  <si>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</si>
  <si>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</si>
  <si>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</si>
  <si>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</si>
  <si>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</si>
  <si>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</si>
  <si>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</si>
  <si>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</si>
  <si>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</si>
  <si>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</si>
  <si>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</si>
  <si>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</si>
  <si>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</si>
  <si>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</si>
  <si>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</si>
  <si>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</si>
  <si>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</si>
  <si>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</si>
  <si>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</si>
  <si>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</si>
  <si>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</si>
  <si>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</si>
  <si>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</si>
  <si>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</si>
  <si>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</si>
  <si>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</si>
  <si>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</si>
  <si>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</si>
  <si>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RAMAZAN KILINÇ</t>
  </si>
  <si>
    <t>HORTUM 6 MT X 180 TL</t>
  </si>
  <si>
    <t>Z.EYYÜPAĞA</t>
  </si>
  <si>
    <t>V.EYYÜPAĞA</t>
  </si>
  <si>
    <t>Satış</t>
  </si>
  <si>
    <t>KAMER S.SÜT YEMİ (KAMER" "A) 19 PRT.</t>
  </si>
  <si>
    <t>YMA</t>
  </si>
  <si>
    <t>Şubat Sütünden Kesilecek</t>
  </si>
  <si>
    <t>Kamer A 100 Ad.</t>
  </si>
  <si>
    <t>ŞUBAT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</si>
</sst>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1" fillId="0" borderId="9" xfId="210" applyBorder="1"/>
    <xf numFmtId="168" fontId="1" fillId="0" borderId="9" xfId="210" applyNumberFormat="1" applyBorder="1" applyAlignment="1">
      <alignment horizontal="right"/>
    </xf>
    <xf numFmtId="4" fontId="1" fillId="0" borderId="9" xfId="210" applyNumberFormat="1" applyBorder="1" applyAlignment="1">
      <alignment horizontal="right"/>
    </xf>
    <xf numFmtId="164" fontId="1" fillId="0" borderId="9" xfId="21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1" fillId="0" borderId="9" xfId="210" applyNumberFormat="1" applyBorder="1" applyAlignment="1">
      <alignment horizontal="left"/>
    </xf>
    <xf numFmtId="169" fontId="1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1" fillId="2" borderId="9" xfId="210" applyNumberFormat="1" applyFill="1" applyBorder="1" applyAlignment="1">
      <alignment horizontal="right"/>
    </xf>
    <xf numFmtId="49" fontId="1" fillId="2" borderId="9" xfId="210" applyNumberFormat="1" applyFill="1" applyBorder="1" applyAlignment="1">
      <alignment horizontal="left"/>
    </xf>
    <xf numFmtId="164" fontId="1" fillId="2" borderId="9" xfId="210" applyNumberFormat="1" applyFill="1" applyBorder="1"/>
    <xf numFmtId="168" fontId="1" fillId="2" borderId="9" xfId="210" applyNumberFormat="1" applyFill="1" applyBorder="1" applyAlignment="1">
      <alignment horizontal="right"/>
    </xf>
    <xf numFmtId="4" fontId="1" fillId="2" borderId="9" xfId="210" applyNumberFormat="1" applyFill="1" applyBorder="1" applyAlignment="1">
      <alignment horizontal="right"/>
    </xf>
    <xf numFmtId="0" fontId="1" fillId="2" borderId="9" xfId="210" applyFill="1" applyBorder="1"/>
    <xf numFmtId="0" fontId="0" fillId="34" borderId="9" xfId="0" applyFill="1" applyBorder="1"/>
    <xf numFmtId="2" fontId="0" fillId="34" borderId="9" xfId="0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8DB54450-7A0B-4E60-BC83-76FED4DCD512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AF0C100-175C-407B-9659-51B8818B157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72A911F-3543-45B4-B6D9-286DDBADAD2D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1DB2055-A94C-4901-964C-F1D864E838B9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EE4CF623-8C26-4F9D-8B48-52193C884B8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EB998F9-2D71-4020-96B1-ABECA8617F1D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7607DEA-6A26-4457-8560-54A8C321513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27C0FFDC-C3A2-4D96-900A-9C118A89042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E575149-E0B2-403A-AF5A-A2C110231F0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2E7ADCE-B177-4E15-A99B-9727BE6F121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D93F02D-3B50-4571-A8DE-16961E642F5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3E3BE9BE-0E90-457A-89EF-827FC47FAA2D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6C2138D-DCBE-4434-A55D-0D5A90F3702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EDF0F9E-1A13-448E-BFC0-DE12E6602A2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914F00A-DD59-4AF4-A16D-D4F02305396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1483CB9-27E6-4EB9-B0EB-EFE90E78B21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AF9EA979-A8DC-4F55-A084-C05A09B2A7D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9F364C6-8542-4F3C-9819-6B2D7F06EABB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CEA642F-389F-46C2-824F-DD8D3905536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C7F8413-9A4A-46E8-B112-8C710E653FD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0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K9" sqref="K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211.76500000000001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20.541205000000001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423.53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5">
        <v>46028</v>
      </c>
      <c r="H11" s="16" t="s">
        <v>33</v>
      </c>
      <c r="I11" s="17"/>
      <c r="J11" s="18">
        <v>20943.77</v>
      </c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0</v>
      </c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271</v>
      </c>
      <c r="D29" s="9"/>
      <c r="E29" s="10">
        <v>20.5</v>
      </c>
      <c r="F29" s="33">
        <f t="shared" si="0"/>
        <v>5555.5</v>
      </c>
      <c r="G29" s="19"/>
      <c r="H29" s="16"/>
      <c r="I29" s="17"/>
      <c r="J29" s="18"/>
    </row>
    <row r="30" spans="2:10" x14ac:dyDescent="0.25">
      <c r="B30" s="7">
        <v>46018</v>
      </c>
      <c r="C30" s="8">
        <v>158</v>
      </c>
      <c r="D30" s="9"/>
      <c r="E30" s="10">
        <v>20.5</v>
      </c>
      <c r="F30" s="33">
        <f t="shared" si="0"/>
        <v>3239</v>
      </c>
      <c r="G30" s="19"/>
      <c r="H30" s="16"/>
      <c r="I30" s="17"/>
      <c r="J30" s="18"/>
    </row>
    <row r="31" spans="2:10" x14ac:dyDescent="0.25">
      <c r="B31" s="7">
        <v>46019</v>
      </c>
      <c r="C31" s="8">
        <v>156</v>
      </c>
      <c r="D31" s="9"/>
      <c r="E31" s="10">
        <v>20.5</v>
      </c>
      <c r="F31" s="33">
        <f t="shared" si="0"/>
        <v>3198</v>
      </c>
      <c r="G31" s="19"/>
      <c r="H31" s="16"/>
      <c r="I31" s="17"/>
      <c r="J31" s="18"/>
    </row>
    <row r="32" spans="2:10" x14ac:dyDescent="0.25">
      <c r="B32" s="7">
        <v>46020</v>
      </c>
      <c r="C32" s="8">
        <v>138</v>
      </c>
      <c r="D32" s="9"/>
      <c r="E32" s="10">
        <v>20.5</v>
      </c>
      <c r="F32" s="33">
        <f t="shared" si="0"/>
        <v>2829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310</v>
      </c>
      <c r="D34" s="45"/>
      <c r="E34" s="10">
        <v>20.5</v>
      </c>
      <c r="F34" s="47">
        <f t="shared" si="0"/>
        <v>6355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1033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21599.606205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21176.5</v>
      </c>
      <c r="L36" s="31">
        <f>J36-J4-J5-J6</f>
        <v>20520.663795</v>
      </c>
    </row>
    <row r="37" spans="2:12" x14ac:dyDescent="0.25">
      <c r="B37" s="26" t="s">
        <v>14</v>
      </c>
      <c r="C37" s="30">
        <f>C35</f>
        <v>1033</v>
      </c>
      <c r="D37" s="9">
        <f>D35/1.03</f>
        <v>0</v>
      </c>
      <c r="E37" s="10"/>
      <c r="F37" s="33">
        <f>SUM(F4:F36)</f>
        <v>21176.5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-423.10620500000005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B5245-2DF0-4D97-A00F-0CA3539494EA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76000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46053</v>
      </c>
      <c r="Q3" s="17">
        <f>R3-P3</f>
        <v>28</v>
      </c>
      <c r="R3" s="54">
        <v>46081</v>
      </c>
      <c r="S3" s="17" t="s">
        <v>37</v>
      </c>
      <c r="T3" s="53">
        <v>77</v>
      </c>
      <c r="U3" s="52" t="s">
        <v>35</v>
      </c>
      <c r="V3" s="52" t="s">
        <v>36</v>
      </c>
      <c r="W3" s="51">
        <v>5000</v>
      </c>
      <c r="X3" s="52" t="s">
        <v>12</v>
      </c>
      <c r="Y3" s="49">
        <v>15.2</v>
      </c>
      <c r="Z3" s="50">
        <v>76000</v>
      </c>
      <c r="AA3" s="48"/>
      <c r="AB3" s="50">
        <v>76000</v>
      </c>
      <c r="AC3" t="s">
        <v>38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820.62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79.691580000000002</v>
      </c>
    </row>
    <row r="6" spans="2:29" x14ac:dyDescent="0.25">
      <c r="B6" s="7">
        <v>46025</v>
      </c>
      <c r="C6" s="8">
        <v>448</v>
      </c>
      <c r="D6" s="9"/>
      <c r="E6" s="10">
        <v>20.5</v>
      </c>
      <c r="F6" s="33">
        <f t="shared" si="0"/>
        <v>9184</v>
      </c>
      <c r="G6" s="11"/>
      <c r="H6" s="12" t="s">
        <v>8</v>
      </c>
      <c r="I6" s="13"/>
      <c r="J6" s="14">
        <v>1549.8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423.10620500000005</v>
      </c>
    </row>
    <row r="8" spans="2:29" x14ac:dyDescent="0.25">
      <c r="B8" s="7">
        <v>46027</v>
      </c>
      <c r="C8" s="8">
        <v>0</v>
      </c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>
        <v>392</v>
      </c>
      <c r="D9" s="9"/>
      <c r="E9" s="10">
        <v>20.5</v>
      </c>
      <c r="F9" s="33">
        <f t="shared" si="0"/>
        <v>8036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>
        <v>259</v>
      </c>
      <c r="D11" s="9"/>
      <c r="E11" s="10">
        <v>20.5</v>
      </c>
      <c r="F11" s="33">
        <f t="shared" si="0"/>
        <v>5309.5</v>
      </c>
      <c r="G11" s="15"/>
      <c r="H11" s="16" t="s">
        <v>32</v>
      </c>
      <c r="I11" s="17"/>
      <c r="J11" s="18">
        <v>1080</v>
      </c>
    </row>
    <row r="12" spans="2:29" x14ac:dyDescent="0.25">
      <c r="B12" s="7">
        <v>46031</v>
      </c>
      <c r="C12" s="8">
        <v>0</v>
      </c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>
        <v>288</v>
      </c>
      <c r="D13" s="9"/>
      <c r="E13" s="10">
        <v>20.5</v>
      </c>
      <c r="F13" s="33">
        <f t="shared" si="0"/>
        <v>5904</v>
      </c>
      <c r="G13" s="15">
        <v>46036</v>
      </c>
      <c r="H13" s="16" t="s">
        <v>33</v>
      </c>
      <c r="I13" s="17"/>
      <c r="J13" s="18">
        <v>15527.65</v>
      </c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5">
        <v>46038</v>
      </c>
      <c r="H14" s="16" t="s">
        <v>34</v>
      </c>
      <c r="I14" s="17"/>
      <c r="J14" s="18">
        <v>19544.810000000001</v>
      </c>
    </row>
    <row r="15" spans="2:29" x14ac:dyDescent="0.25">
      <c r="B15" s="7">
        <v>46034</v>
      </c>
      <c r="C15" s="8">
        <v>0</v>
      </c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417</v>
      </c>
      <c r="D16" s="9"/>
      <c r="E16" s="10">
        <v>20.5</v>
      </c>
      <c r="F16" s="33">
        <f t="shared" si="0"/>
        <v>8548.5</v>
      </c>
      <c r="G16" s="15">
        <v>46056</v>
      </c>
      <c r="H16" s="16" t="s">
        <v>34</v>
      </c>
      <c r="I16" s="17"/>
      <c r="J16" s="18">
        <v>40062.82</v>
      </c>
    </row>
    <row r="17" spans="2:10" x14ac:dyDescent="0.25">
      <c r="B17" s="7">
        <v>46036</v>
      </c>
      <c r="C17" s="8">
        <v>0</v>
      </c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369</v>
      </c>
      <c r="D19" s="9"/>
      <c r="E19" s="10">
        <v>20.5</v>
      </c>
      <c r="F19" s="33">
        <f t="shared" si="0"/>
        <v>7564.5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234</v>
      </c>
      <c r="D21" s="9"/>
      <c r="E21" s="10">
        <v>20.5</v>
      </c>
      <c r="F21" s="33">
        <f t="shared" si="0"/>
        <v>4797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230</v>
      </c>
      <c r="D23" s="9"/>
      <c r="E23" s="10">
        <v>20.5</v>
      </c>
      <c r="F23" s="33">
        <f t="shared" si="0"/>
        <v>4715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387</v>
      </c>
      <c r="D26" s="9"/>
      <c r="E26" s="10">
        <v>24.5</v>
      </c>
      <c r="F26" s="33">
        <f t="shared" si="0"/>
        <v>9481.5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237</v>
      </c>
      <c r="D28" s="9"/>
      <c r="E28" s="10">
        <v>24.5</v>
      </c>
      <c r="F28" s="33">
        <f t="shared" si="0"/>
        <v>5806.5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311</v>
      </c>
      <c r="D31" s="9"/>
      <c r="E31" s="10">
        <v>24.5</v>
      </c>
      <c r="F31" s="33">
        <f t="shared" si="0"/>
        <v>7619.5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208</v>
      </c>
      <c r="D33" s="9"/>
      <c r="E33" s="10">
        <v>24.5</v>
      </c>
      <c r="F33" s="33">
        <f t="shared" si="0"/>
        <v>5096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3780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79088.497785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82062</v>
      </c>
      <c r="L36" s="31">
        <f>J36-J4-J5-J6</f>
        <v>79611.888420000003</v>
      </c>
    </row>
    <row r="37" spans="2:12" x14ac:dyDescent="0.25">
      <c r="B37" s="26" t="s">
        <v>14</v>
      </c>
      <c r="C37" s="30">
        <f>C35</f>
        <v>3780</v>
      </c>
      <c r="D37" s="9">
        <f>D35/1.03</f>
        <v>0</v>
      </c>
      <c r="E37" s="10"/>
      <c r="F37" s="33">
        <f>SUM(F4:F36)</f>
        <v>82062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2973.5022150000004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BDD9C-DF09-40B4-9730-F4B8A5D47759}">
  <dimension ref="B1:AC43"/>
  <sheetViews>
    <sheetView zoomScale="85" zoomScaleNormal="85" workbookViewId="0">
      <selection activeCell="P14" sqref="P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46053</v>
      </c>
      <c r="Q3" s="13">
        <f>R3-P3</f>
        <v>28</v>
      </c>
      <c r="R3" s="57">
        <v>46081</v>
      </c>
      <c r="S3" s="13" t="s">
        <v>37</v>
      </c>
      <c r="T3" s="58">
        <v>77</v>
      </c>
      <c r="U3" s="59" t="s">
        <v>35</v>
      </c>
      <c r="V3" s="59" t="s">
        <v>36</v>
      </c>
      <c r="W3" s="60">
        <v>5000</v>
      </c>
      <c r="X3" s="59" t="s">
        <v>12</v>
      </c>
      <c r="Y3" s="61">
        <v>15.2</v>
      </c>
      <c r="Z3" s="62">
        <v>76000</v>
      </c>
      <c r="AA3" s="63"/>
      <c r="AB3" s="62">
        <v>76000</v>
      </c>
      <c r="AC3" t="s">
        <v>38</v>
      </c>
    </row>
    <row r="4" spans="2:29" x14ac:dyDescent="0.25">
      <c r="B4" s="7">
        <v>46054</v>
      </c>
      <c r="C4" s="8">
        <v>246</v>
      </c>
      <c r="D4" s="9"/>
      <c r="E4" s="10">
        <v>24.5</v>
      </c>
      <c r="F4" s="33">
        <f>E4*C4</f>
        <v>6027</v>
      </c>
      <c r="G4" s="11"/>
      <c r="H4" s="12" t="s">
        <v>6</v>
      </c>
      <c r="I4" s="13">
        <v>0.01</v>
      </c>
      <c r="J4" s="14">
        <f>(F36+F37)*I4</f>
        <v>663.70500000000004</v>
      </c>
      <c r="P4" s="64"/>
      <c r="Q4" s="64"/>
      <c r="R4" s="64"/>
      <c r="S4" s="64"/>
      <c r="T4" s="64"/>
      <c r="U4" s="64"/>
      <c r="V4" s="64" t="s">
        <v>40</v>
      </c>
      <c r="W4" s="64"/>
      <c r="X4" s="64"/>
      <c r="Y4" s="64"/>
      <c r="Z4" s="64"/>
      <c r="AA4" s="64"/>
      <c r="AB4" s="65">
        <v>-76000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64.287945000000008</v>
      </c>
    </row>
    <row r="6" spans="2:29" x14ac:dyDescent="0.25">
      <c r="B6" s="7">
        <v>46056</v>
      </c>
      <c r="C6" s="8">
        <v>225</v>
      </c>
      <c r="D6" s="9"/>
      <c r="E6" s="10">
        <v>24.5</v>
      </c>
      <c r="F6" s="33">
        <f t="shared" si="0"/>
        <v>5512.5</v>
      </c>
      <c r="G6" s="11"/>
      <c r="H6" s="12" t="s">
        <v>8</v>
      </c>
      <c r="I6" s="13"/>
      <c r="J6" s="14">
        <v>1418.8500000000001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-2973.5022150000004</v>
      </c>
    </row>
    <row r="8" spans="2:29" x14ac:dyDescent="0.25">
      <c r="B8" s="7">
        <v>46058</v>
      </c>
      <c r="C8" s="8">
        <v>211</v>
      </c>
      <c r="D8" s="9"/>
      <c r="E8" s="10">
        <v>24.5</v>
      </c>
      <c r="F8" s="33">
        <f t="shared" si="0"/>
        <v>5169.5</v>
      </c>
      <c r="G8" s="15"/>
      <c r="H8" s="16"/>
      <c r="I8" s="17"/>
      <c r="J8" s="18"/>
    </row>
    <row r="9" spans="2:29" x14ac:dyDescent="0.25">
      <c r="B9" s="7">
        <v>46059</v>
      </c>
      <c r="C9" s="8">
        <v>0</v>
      </c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>
        <v>215</v>
      </c>
      <c r="D10" s="9"/>
      <c r="E10" s="10">
        <v>24.5</v>
      </c>
      <c r="F10" s="33">
        <f t="shared" si="0"/>
        <v>5267.5</v>
      </c>
      <c r="G10" s="55">
        <v>46053</v>
      </c>
      <c r="H10" s="16" t="s">
        <v>39</v>
      </c>
      <c r="I10" s="17"/>
      <c r="J10" s="50">
        <v>76000</v>
      </c>
    </row>
    <row r="11" spans="2:29" x14ac:dyDescent="0.25">
      <c r="B11" s="7">
        <v>46061</v>
      </c>
      <c r="C11" s="8">
        <v>0</v>
      </c>
      <c r="D11" s="9"/>
      <c r="E11" s="10">
        <v>24.5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46062</v>
      </c>
      <c r="C12" s="8">
        <v>193</v>
      </c>
      <c r="D12" s="9"/>
      <c r="E12" s="10">
        <v>24.5</v>
      </c>
      <c r="F12" s="33">
        <f t="shared" si="0"/>
        <v>4728.5</v>
      </c>
      <c r="G12" s="19"/>
      <c r="H12" s="16"/>
      <c r="I12" s="17"/>
      <c r="J12" s="18"/>
    </row>
    <row r="13" spans="2:29" x14ac:dyDescent="0.25">
      <c r="B13" s="7">
        <v>46063</v>
      </c>
      <c r="C13" s="8">
        <v>0</v>
      </c>
      <c r="D13" s="9"/>
      <c r="E13" s="10">
        <v>24.5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46064</v>
      </c>
      <c r="C14" s="8">
        <v>171</v>
      </c>
      <c r="D14" s="9"/>
      <c r="E14" s="10">
        <v>24.5</v>
      </c>
      <c r="F14" s="33">
        <f t="shared" si="0"/>
        <v>4189.5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161</v>
      </c>
      <c r="D16" s="9"/>
      <c r="E16" s="10">
        <v>24.5</v>
      </c>
      <c r="F16" s="33">
        <f t="shared" si="0"/>
        <v>3944.5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180</v>
      </c>
      <c r="D18" s="9"/>
      <c r="E18" s="10">
        <v>24.5</v>
      </c>
      <c r="F18" s="33">
        <f t="shared" si="0"/>
        <v>4410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179</v>
      </c>
      <c r="D20" s="9"/>
      <c r="E20" s="10">
        <v>24.5</v>
      </c>
      <c r="F20" s="33">
        <f t="shared" si="0"/>
        <v>4385.5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194</v>
      </c>
      <c r="D22" s="9"/>
      <c r="E22" s="10">
        <v>24.5</v>
      </c>
      <c r="F22" s="33">
        <f t="shared" si="0"/>
        <v>4753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162</v>
      </c>
      <c r="D24" s="9"/>
      <c r="E24" s="10">
        <v>24.5</v>
      </c>
      <c r="F24" s="33">
        <f t="shared" si="0"/>
        <v>3969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175</v>
      </c>
      <c r="D26" s="9"/>
      <c r="E26" s="10">
        <v>24.5</v>
      </c>
      <c r="F26" s="33">
        <f t="shared" si="0"/>
        <v>4287.5</v>
      </c>
      <c r="G26" s="19"/>
      <c r="H26" s="16"/>
      <c r="I26" s="17"/>
      <c r="J26" s="18"/>
    </row>
    <row r="27" spans="2:10" x14ac:dyDescent="0.25">
      <c r="B27" s="7">
        <v>46077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241</v>
      </c>
      <c r="D29" s="9"/>
      <c r="E29" s="10">
        <v>24.5</v>
      </c>
      <c r="F29" s="33">
        <f t="shared" si="0"/>
        <v>5904.5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156</v>
      </c>
      <c r="D31" s="9"/>
      <c r="E31" s="10">
        <v>24.5</v>
      </c>
      <c r="F31" s="33">
        <f t="shared" si="0"/>
        <v>3822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2709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75173.340729999996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66370.5</v>
      </c>
      <c r="L36" s="31">
        <f>J36-J4-J5-J6</f>
        <v>64223.657054999996</v>
      </c>
    </row>
    <row r="37" spans="2:12" x14ac:dyDescent="0.25">
      <c r="B37" s="26" t="s">
        <v>14</v>
      </c>
      <c r="C37" s="30">
        <f>C35</f>
        <v>2709</v>
      </c>
      <c r="D37" s="9">
        <f>D35/1.03</f>
        <v>0</v>
      </c>
      <c r="E37" s="10"/>
      <c r="F37" s="33">
        <f>SUM(F4:F36)</f>
        <v>66370.5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-8802.8407299999963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2027B-147E-432E-BC38-396537F63BC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676.93500000000006</v>
      </c>
    </row>
    <row r="5" spans="2:29" x14ac:dyDescent="0.25">
      <c r="B5" s="7">
        <v>46083</v>
      </c>
      <c r="C5" s="8">
        <v>163</v>
      </c>
      <c r="D5" s="9"/>
      <c r="E5" s="10">
        <v>24.5</v>
      </c>
      <c r="F5" s="33">
        <f t="shared" ref="F5:F34" si="0">E5*C5</f>
        <v>3993.5</v>
      </c>
      <c r="G5" s="11"/>
      <c r="H5" s="12" t="s">
        <v>7</v>
      </c>
      <c r="I5" s="13">
        <v>1E-3</v>
      </c>
      <c r="J5" s="14">
        <f>(F36+F37-J4-J6)*I5</f>
        <v>65.662695000000014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1353.87</v>
      </c>
    </row>
    <row r="7" spans="2:29" x14ac:dyDescent="0.25">
      <c r="B7" s="7">
        <v>46085</v>
      </c>
      <c r="C7" s="8">
        <v>180</v>
      </c>
      <c r="D7" s="9"/>
      <c r="E7" s="10">
        <v>24.5</v>
      </c>
      <c r="F7" s="33">
        <f t="shared" si="0"/>
        <v>4410</v>
      </c>
      <c r="G7" s="11"/>
      <c r="H7" s="12" t="s">
        <v>9</v>
      </c>
      <c r="I7" s="13"/>
      <c r="J7" s="14">
        <f>'ŞUBAT 2026'!J39*-1</f>
        <v>8802.8407299999963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177</v>
      </c>
      <c r="D9" s="9"/>
      <c r="E9" s="10">
        <v>24.5</v>
      </c>
      <c r="F9" s="33">
        <f t="shared" si="0"/>
        <v>4336.5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160</v>
      </c>
      <c r="D11" s="9"/>
      <c r="E11" s="10">
        <v>24.5</v>
      </c>
      <c r="F11" s="33">
        <f t="shared" si="0"/>
        <v>3920</v>
      </c>
      <c r="G11" s="15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5">
        <v>46099</v>
      </c>
      <c r="H12" s="16" t="s">
        <v>34</v>
      </c>
      <c r="I12" s="17"/>
      <c r="J12" s="18">
        <v>20758.669999999998</v>
      </c>
    </row>
    <row r="13" spans="2:29" x14ac:dyDescent="0.25">
      <c r="B13" s="7">
        <v>46091</v>
      </c>
      <c r="C13" s="8">
        <v>172</v>
      </c>
      <c r="D13" s="9"/>
      <c r="E13" s="10">
        <v>24.5</v>
      </c>
      <c r="F13" s="33">
        <f t="shared" si="0"/>
        <v>4214</v>
      </c>
      <c r="G13" s="15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179</v>
      </c>
      <c r="D15" s="9"/>
      <c r="E15" s="10">
        <v>24.5</v>
      </c>
      <c r="F15" s="33">
        <f t="shared" si="0"/>
        <v>4385.5</v>
      </c>
      <c r="G15" s="15">
        <v>46119</v>
      </c>
      <c r="H15" s="16" t="s">
        <v>33</v>
      </c>
      <c r="I15" s="17"/>
      <c r="J15" s="18">
        <v>37388.04</v>
      </c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189</v>
      </c>
      <c r="D17" s="9"/>
      <c r="E17" s="10">
        <v>24.5</v>
      </c>
      <c r="F17" s="33">
        <f t="shared" si="0"/>
        <v>4630.5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186</v>
      </c>
      <c r="D19" s="9"/>
      <c r="E19" s="10">
        <v>24.5</v>
      </c>
      <c r="F19" s="33">
        <f t="shared" si="0"/>
        <v>4557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139</v>
      </c>
      <c r="D21" s="9"/>
      <c r="E21" s="10">
        <v>24.5</v>
      </c>
      <c r="F21" s="33">
        <f t="shared" si="0"/>
        <v>3405.5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256</v>
      </c>
      <c r="D24" s="9"/>
      <c r="E24" s="10">
        <v>24.5</v>
      </c>
      <c r="F24" s="33">
        <f t="shared" si="0"/>
        <v>6272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170</v>
      </c>
      <c r="D26" s="9"/>
      <c r="E26" s="10">
        <v>24.5</v>
      </c>
      <c r="F26" s="33">
        <f t="shared" si="0"/>
        <v>4165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215</v>
      </c>
      <c r="D28" s="9"/>
      <c r="E28" s="10">
        <v>24.5</v>
      </c>
      <c r="F28" s="33">
        <f t="shared" si="0"/>
        <v>5267.5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186</v>
      </c>
      <c r="D30" s="9"/>
      <c r="E30" s="10">
        <v>24.5</v>
      </c>
      <c r="F30" s="33">
        <f t="shared" si="0"/>
        <v>4557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197</v>
      </c>
      <c r="D32" s="9"/>
      <c r="E32" s="10">
        <v>24.5</v>
      </c>
      <c r="F32" s="33">
        <f t="shared" si="0"/>
        <v>4826.5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194</v>
      </c>
      <c r="D34" s="45"/>
      <c r="E34" s="10">
        <v>24.5</v>
      </c>
      <c r="F34" s="47">
        <f t="shared" si="0"/>
        <v>4753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2763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69046.018424999987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67693.5</v>
      </c>
      <c r="L36" s="31">
        <f>J36-J4-J5-J6</f>
        <v>65597.032305000001</v>
      </c>
    </row>
    <row r="37" spans="2:12" x14ac:dyDescent="0.25">
      <c r="B37" s="26" t="s">
        <v>14</v>
      </c>
      <c r="C37" s="30">
        <f>C35</f>
        <v>2763</v>
      </c>
      <c r="D37" s="9">
        <f>D35/1.03</f>
        <v>0</v>
      </c>
      <c r="E37" s="10"/>
      <c r="F37" s="33">
        <f>SUM(F4:F36)</f>
        <v>67693.5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-1352.5184249999875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67E4-48FE-41E9-A575-70B0C0BCCEBC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811.66499999999996</v>
      </c>
    </row>
    <row r="5" spans="2:29" x14ac:dyDescent="0.25">
      <c r="B5" s="7">
        <v>46114</v>
      </c>
      <c r="C5" s="8">
        <v>185</v>
      </c>
      <c r="D5" s="9"/>
      <c r="E5" s="10">
        <v>25.5</v>
      </c>
      <c r="F5" s="33">
        <f t="shared" ref="F5:F34" si="0">E5*C5</f>
        <v>4717.5</v>
      </c>
      <c r="G5" s="11"/>
      <c r="H5" s="12" t="s">
        <v>7</v>
      </c>
      <c r="I5" s="13">
        <v>1E-3</v>
      </c>
      <c r="J5" s="14">
        <f>(F36+F37-J4-J6)*I5</f>
        <v>80.354835000000008</v>
      </c>
    </row>
    <row r="6" spans="2:29" x14ac:dyDescent="0.25">
      <c r="B6" s="7">
        <v>46115</v>
      </c>
      <c r="C6" s="8">
        <v>0</v>
      </c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215</v>
      </c>
      <c r="D7" s="9"/>
      <c r="E7" s="10">
        <v>25.5</v>
      </c>
      <c r="F7" s="33">
        <f t="shared" si="0"/>
        <v>5482.5</v>
      </c>
      <c r="G7" s="11"/>
      <c r="H7" s="12" t="s">
        <v>9</v>
      </c>
      <c r="I7" s="13"/>
      <c r="J7" s="14">
        <f>'MART 2026'!J39*-1</f>
        <v>1352.5184249999875</v>
      </c>
    </row>
    <row r="8" spans="2:29" x14ac:dyDescent="0.25">
      <c r="B8" s="7">
        <v>46117</v>
      </c>
      <c r="C8" s="8">
        <v>0</v>
      </c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211</v>
      </c>
      <c r="D9" s="9"/>
      <c r="E9" s="10">
        <v>25.5</v>
      </c>
      <c r="F9" s="33">
        <f t="shared" si="0"/>
        <v>5380.5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208</v>
      </c>
      <c r="D11" s="9"/>
      <c r="E11" s="10">
        <v>25.5</v>
      </c>
      <c r="F11" s="33">
        <f t="shared" si="0"/>
        <v>5304</v>
      </c>
      <c r="G11" s="15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199</v>
      </c>
      <c r="D13" s="9"/>
      <c r="E13" s="10">
        <v>25.5</v>
      </c>
      <c r="F13" s="33">
        <f t="shared" si="0"/>
        <v>5074.5</v>
      </c>
      <c r="G13" s="15"/>
      <c r="H13" s="16"/>
      <c r="I13" s="17"/>
      <c r="J13" s="18"/>
    </row>
    <row r="14" spans="2:29" x14ac:dyDescent="0.25">
      <c r="B14" s="7">
        <v>46123</v>
      </c>
      <c r="C14" s="8">
        <v>0</v>
      </c>
      <c r="D14" s="9"/>
      <c r="E14" s="10">
        <v>25.5</v>
      </c>
      <c r="F14" s="33">
        <f t="shared" si="0"/>
        <v>0</v>
      </c>
      <c r="G14" s="15">
        <v>46129</v>
      </c>
      <c r="H14" s="16" t="s">
        <v>33</v>
      </c>
      <c r="I14" s="17"/>
      <c r="J14" s="18">
        <v>34182.120000000003</v>
      </c>
    </row>
    <row r="15" spans="2:29" x14ac:dyDescent="0.25">
      <c r="B15" s="7">
        <v>46124</v>
      </c>
      <c r="C15" s="8">
        <v>204</v>
      </c>
      <c r="D15" s="9"/>
      <c r="E15" s="10">
        <v>25.5</v>
      </c>
      <c r="F15" s="33">
        <f t="shared" si="0"/>
        <v>5202</v>
      </c>
      <c r="G15" s="19"/>
      <c r="H15" s="16"/>
      <c r="I15" s="17"/>
      <c r="J15" s="18"/>
    </row>
    <row r="16" spans="2:29" x14ac:dyDescent="0.25">
      <c r="B16" s="7">
        <v>46125</v>
      </c>
      <c r="C16" s="8">
        <v>0</v>
      </c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>
        <v>187</v>
      </c>
      <c r="D17" s="9"/>
      <c r="E17" s="10">
        <v>25.5</v>
      </c>
      <c r="F17" s="33">
        <f t="shared" si="0"/>
        <v>4768.5</v>
      </c>
      <c r="G17" s="19"/>
      <c r="H17" s="16"/>
      <c r="I17" s="17"/>
      <c r="J17" s="18"/>
    </row>
    <row r="18" spans="2:10" x14ac:dyDescent="0.25">
      <c r="B18" s="7">
        <v>46127</v>
      </c>
      <c r="C18" s="8">
        <v>0</v>
      </c>
      <c r="D18" s="9"/>
      <c r="E18" s="10">
        <v>25.5</v>
      </c>
      <c r="F18" s="33">
        <f t="shared" si="0"/>
        <v>0</v>
      </c>
      <c r="G18" s="15">
        <v>46148</v>
      </c>
      <c r="H18" s="16" t="s">
        <v>33</v>
      </c>
      <c r="I18" s="17"/>
      <c r="J18" s="18">
        <v>44739.839999999997</v>
      </c>
    </row>
    <row r="19" spans="2:10" x14ac:dyDescent="0.25">
      <c r="B19" s="7">
        <v>46128</v>
      </c>
      <c r="C19" s="8">
        <v>202</v>
      </c>
      <c r="D19" s="9"/>
      <c r="E19" s="10">
        <v>25.5</v>
      </c>
      <c r="F19" s="33">
        <f t="shared" si="0"/>
        <v>5151</v>
      </c>
      <c r="G19" s="19"/>
      <c r="H19" s="16"/>
      <c r="I19" s="17"/>
      <c r="J19" s="18"/>
    </row>
    <row r="20" spans="2:10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>
        <v>197</v>
      </c>
      <c r="D21" s="9"/>
      <c r="E21" s="10">
        <v>25.5</v>
      </c>
      <c r="F21" s="33">
        <f t="shared" si="0"/>
        <v>5023.5</v>
      </c>
      <c r="G21" s="19"/>
      <c r="H21" s="16"/>
      <c r="I21" s="17"/>
      <c r="J21" s="18"/>
    </row>
    <row r="22" spans="2:10" x14ac:dyDescent="0.25">
      <c r="B22" s="7">
        <v>46131</v>
      </c>
      <c r="C22" s="8">
        <v>0</v>
      </c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>
        <v>229</v>
      </c>
      <c r="D23" s="9"/>
      <c r="E23" s="10">
        <v>25.5</v>
      </c>
      <c r="F23" s="33">
        <f t="shared" si="0"/>
        <v>5839.5</v>
      </c>
      <c r="G23" s="19"/>
      <c r="H23" s="16"/>
      <c r="I23" s="17"/>
      <c r="J23" s="18"/>
    </row>
    <row r="24" spans="2:10" x14ac:dyDescent="0.25">
      <c r="B24" s="7">
        <v>46133</v>
      </c>
      <c r="C24" s="8">
        <v>0</v>
      </c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>
        <v>234</v>
      </c>
      <c r="D25" s="9"/>
      <c r="E25" s="10">
        <v>25.5</v>
      </c>
      <c r="F25" s="33">
        <f t="shared" si="0"/>
        <v>5967</v>
      </c>
      <c r="G25" s="19"/>
      <c r="H25" s="16"/>
      <c r="I25" s="17"/>
      <c r="J25" s="18"/>
    </row>
    <row r="26" spans="2:10" x14ac:dyDescent="0.25">
      <c r="B26" s="7">
        <v>46135</v>
      </c>
      <c r="C26" s="8">
        <v>0</v>
      </c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>
        <v>214</v>
      </c>
      <c r="D27" s="9"/>
      <c r="E27" s="10">
        <v>25.5</v>
      </c>
      <c r="F27" s="33">
        <f t="shared" si="0"/>
        <v>5457</v>
      </c>
      <c r="G27" s="19"/>
      <c r="H27" s="16"/>
      <c r="I27" s="17"/>
      <c r="J27" s="18"/>
    </row>
    <row r="28" spans="2:10" x14ac:dyDescent="0.25">
      <c r="B28" s="7">
        <v>46137</v>
      </c>
      <c r="C28" s="8">
        <v>121</v>
      </c>
      <c r="D28" s="9"/>
      <c r="E28" s="10">
        <v>25.5</v>
      </c>
      <c r="F28" s="33">
        <f t="shared" si="0"/>
        <v>3085.5</v>
      </c>
      <c r="G28" s="19"/>
      <c r="H28" s="16"/>
      <c r="I28" s="17"/>
      <c r="J28" s="18"/>
    </row>
    <row r="29" spans="2:10" x14ac:dyDescent="0.25">
      <c r="B29" s="7">
        <v>46138</v>
      </c>
      <c r="C29" s="8">
        <v>118</v>
      </c>
      <c r="D29" s="9"/>
      <c r="E29" s="10">
        <v>25.5</v>
      </c>
      <c r="F29" s="33">
        <f t="shared" si="0"/>
        <v>3009</v>
      </c>
      <c r="G29" s="19"/>
      <c r="H29" s="16"/>
      <c r="I29" s="17"/>
      <c r="J29" s="18"/>
    </row>
    <row r="30" spans="2:10" x14ac:dyDescent="0.25">
      <c r="B30" s="7">
        <v>46139</v>
      </c>
      <c r="C30" s="8">
        <v>127</v>
      </c>
      <c r="D30" s="9"/>
      <c r="E30" s="10">
        <v>25.5</v>
      </c>
      <c r="F30" s="33">
        <f t="shared" si="0"/>
        <v>3238.5</v>
      </c>
      <c r="G30" s="19"/>
      <c r="H30" s="16"/>
      <c r="I30" s="17"/>
      <c r="J30" s="18"/>
    </row>
    <row r="31" spans="2:10" x14ac:dyDescent="0.25">
      <c r="B31" s="7">
        <v>46140</v>
      </c>
      <c r="C31" s="8">
        <v>106</v>
      </c>
      <c r="D31" s="9"/>
      <c r="E31" s="10">
        <v>25.5</v>
      </c>
      <c r="F31" s="33">
        <f t="shared" si="0"/>
        <v>2703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226</v>
      </c>
      <c r="D33" s="9"/>
      <c r="E33" s="10">
        <v>25.5</v>
      </c>
      <c r="F33" s="33">
        <f t="shared" si="0"/>
        <v>5763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3183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81166.498259999993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81166.5</v>
      </c>
      <c r="L36" s="31">
        <f>J36-J4-J5-J6</f>
        <v>80274.480165000001</v>
      </c>
    </row>
    <row r="37" spans="2:12" x14ac:dyDescent="0.25">
      <c r="B37" s="26" t="s">
        <v>14</v>
      </c>
      <c r="C37" s="30">
        <f>C35</f>
        <v>3183</v>
      </c>
      <c r="D37" s="9">
        <f>D35/1.03</f>
        <v>0</v>
      </c>
      <c r="E37" s="10"/>
      <c r="F37" s="33">
        <f>SUM(F4:F36)</f>
        <v>81166.5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1.7400000069756061E-3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011FE-251B-41E8-814E-B031778722B4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104</v>
      </c>
      <c r="D4" s="9"/>
      <c r="E4" s="10">
        <v>25.5</v>
      </c>
      <c r="F4" s="33">
        <f>E4*C4</f>
        <v>2652</v>
      </c>
      <c r="G4" s="11"/>
      <c r="H4" s="12" t="s">
        <v>6</v>
      </c>
      <c r="I4" s="13">
        <v>0.01</v>
      </c>
      <c r="J4" s="14">
        <f>(F36+F37)*I4</f>
        <v>173.14500000000001</v>
      </c>
    </row>
    <row r="5" spans="2:29" x14ac:dyDescent="0.25">
      <c r="B5" s="7">
        <v>46144</v>
      </c>
      <c r="C5" s="8">
        <v>107</v>
      </c>
      <c r="D5" s="9"/>
      <c r="E5" s="10">
        <v>25.5</v>
      </c>
      <c r="F5" s="33">
        <f t="shared" ref="F5:F34" si="0">E5*C5</f>
        <v>2728.5</v>
      </c>
      <c r="G5" s="11"/>
      <c r="H5" s="12" t="s">
        <v>7</v>
      </c>
      <c r="I5" s="13">
        <v>1E-3</v>
      </c>
      <c r="J5" s="14">
        <f>(F36+F37-J4-J6)*I5</f>
        <v>17.141355000000001</v>
      </c>
    </row>
    <row r="6" spans="2:29" x14ac:dyDescent="0.25">
      <c r="B6" s="7">
        <v>46145</v>
      </c>
      <c r="C6" s="8">
        <v>118</v>
      </c>
      <c r="D6" s="9"/>
      <c r="E6" s="10">
        <v>25.5</v>
      </c>
      <c r="F6" s="33">
        <f t="shared" si="0"/>
        <v>3009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100</v>
      </c>
      <c r="D7" s="9"/>
      <c r="E7" s="10">
        <v>25.5</v>
      </c>
      <c r="F7" s="33">
        <f t="shared" si="0"/>
        <v>2550</v>
      </c>
      <c r="G7" s="11"/>
      <c r="H7" s="12" t="s">
        <v>9</v>
      </c>
      <c r="I7" s="13"/>
      <c r="J7" s="14">
        <f>'NİSAN 2026'!J39*-1</f>
        <v>-1.7400000069756061E-3</v>
      </c>
    </row>
    <row r="8" spans="2:29" x14ac:dyDescent="0.25">
      <c r="B8" s="7">
        <v>46147</v>
      </c>
      <c r="C8" s="8">
        <v>80</v>
      </c>
      <c r="D8" s="9"/>
      <c r="E8" s="10">
        <v>25.5</v>
      </c>
      <c r="F8" s="33">
        <f t="shared" si="0"/>
        <v>2040</v>
      </c>
      <c r="G8" s="15"/>
      <c r="H8" s="16"/>
      <c r="I8" s="17"/>
      <c r="J8" s="18"/>
    </row>
    <row r="9" spans="2:29" x14ac:dyDescent="0.25">
      <c r="B9" s="7">
        <v>46148</v>
      </c>
      <c r="C9" s="8">
        <v>97</v>
      </c>
      <c r="D9" s="9"/>
      <c r="E9" s="10">
        <v>25.5</v>
      </c>
      <c r="F9" s="33">
        <f t="shared" si="0"/>
        <v>2473.5</v>
      </c>
      <c r="G9" s="15"/>
      <c r="H9" s="16"/>
      <c r="I9" s="17"/>
      <c r="J9" s="18"/>
    </row>
    <row r="10" spans="2:29" x14ac:dyDescent="0.25">
      <c r="B10" s="7">
        <v>46149</v>
      </c>
      <c r="C10" s="8">
        <v>73</v>
      </c>
      <c r="D10" s="9"/>
      <c r="E10" s="10">
        <v>25.5</v>
      </c>
      <c r="F10" s="33">
        <f t="shared" si="0"/>
        <v>1861.5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679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190.28461499999304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17314.5</v>
      </c>
      <c r="L36" s="31">
        <f>J36-J4-J5-J6</f>
        <v>17124.213645</v>
      </c>
    </row>
    <row r="37" spans="2:12" x14ac:dyDescent="0.25">
      <c r="B37" s="26" t="s">
        <v>14</v>
      </c>
      <c r="C37" s="30">
        <f>C35</f>
        <v>679</v>
      </c>
      <c r="D37" s="9">
        <f>D35/1.03</f>
        <v>0</v>
      </c>
      <c r="E37" s="10"/>
      <c r="F37" s="33">
        <f>SUM(F4:F36)</f>
        <v>17314.5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17124.215385000007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56EA-5216-44BF-95E1-F82C02706D6C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31</v>
      </c>
      <c r="C2" s="70"/>
      <c r="D2" s="70"/>
      <c r="E2" s="70"/>
      <c r="F2" s="70"/>
      <c r="G2" s="70"/>
      <c r="H2" s="70"/>
      <c r="I2" s="70"/>
      <c r="J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-17124.215385000007</v>
      </c>
    </row>
    <row r="8" spans="2:29" x14ac:dyDescent="0.25">
      <c r="B8" s="7">
        <v>46178</v>
      </c>
      <c r="C8" s="8"/>
      <c r="D8" s="9"/>
      <c r="E8" s="10">
        <v>20.5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20.5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20.5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20.5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20.5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20.5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72" t="s">
        <v>11</v>
      </c>
      <c r="I35" s="72"/>
      <c r="J35" s="25">
        <f>SUM(J4:J34)</f>
        <v>-17124.215385000007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4"/>
      <c r="F39" s="35"/>
      <c r="G39" s="28"/>
      <c r="H39" s="76" t="s">
        <v>17</v>
      </c>
      <c r="I39" s="76"/>
      <c r="J39" s="29">
        <f>J36+J37+J38-J35</f>
        <v>17124.215385000007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2026-05-08T11:23:31Z</dcterms:modified>
</cp:coreProperties>
</file>